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G15" l="1"/>
  <c r="F19" s="1"/>
  <c r="A5"/>
  <c r="A4"/>
  <c r="A3"/>
  <c r="E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<sst xmlns="http://schemas.openxmlformats.org/spreadsheetml/2006/main" count="58" uniqueCount="53">
  <si>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</si>
  <si>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</si>
  <si>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</si>
  <si>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</si>
  <si>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</si>
  <si>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</si>
  <si>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</si>
  <si>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</si>
  <si>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</si>
  <si>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</si>
  <si>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</si>
  <si>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</si>
  <si>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</si>
  <si>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</si>
  <si>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</si>
  <si>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</si>
  <si>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</si>
  <si>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</si>
  <si>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</si>
  <si>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</si>
  <si>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</si>
  <si>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</si>
  <si>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</si>
  <si>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</si>
  <si>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</si>
  <si>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</si>
  <si>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</si>
  <si>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</si>
  <si>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</si>
  <si>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</si>
  <si>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</si>
  <si>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</si>
  <si>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</si>
  <si>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</si>
  <si>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</si>
  <si>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</si>
  <si>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</si>
  <si>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</si>
  <si>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</si>
  <si>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Educação</t>
  </si>
  <si>
    <t>Item</t>
  </si>
  <si>
    <t>Prazo do Contrato: Entrega Imediata</t>
  </si>
  <si>
    <t>PROCESSO ADMINISTRATIVO N° 1738/2024 de 09/05/2024</t>
  </si>
  <si>
    <t>CONTRATAÇÃO PROJETO ELETRICO MECANICO E CALCULO DE CARGA - SMECELT</t>
  </si>
  <si>
    <t>CONTRATAÇÃO DE EMPRESA E/OU PESSOA FÍSICA ESPECIALIZADA NA ELABORAÇÃO DE PROJETO ELÉTRICO COM PAGAMENTO DE ART PARA 34ª EXPOSIÇÃO AGROPECUÁRIA DE SUMIDOURO/RJ</t>
  </si>
  <si>
    <t>CONTRATAÇÃO DE EMPRESA E/OU PESSOA FÍSICA ESPECIALIZADA NA ELABORAÇÃO DE PROJETO MECÂNICO COM PAGAMENTO DE ART PARA 34ª EXPOSIÇÃO AGROPECUÁRIA DE SUMIDOURO/RJ</t>
  </si>
  <si>
    <t>CONTRATAÇÃO DE EMPRESA E/OU PESSOA FÍSICA ESPECIALIZADA EM ELABORAÇÃO DE CÁLCULO DE CARGA PARA LIGAÇÃO PROVISÓRIA DAS FESTIVIDADES DO MUNICÍPIO COM PAGAMENTO DE ART PARA O DIA NACIONAL DA CONCIÊNCIA NEGRA E DO REVEILLON</t>
  </si>
  <si>
    <t>SRV</t>
  </si>
  <si>
    <t>1702.2769500072.015-3390.36.00-15000000</t>
  </si>
  <si>
    <t>DISPENSA ELETRÔNICA Nº 036/2024</t>
  </si>
  <si>
    <t>O pagamento do objeto de que trata a DISPENSA ELETRÔNICA 036/2024, será efetuado pela Tesouraria da PMS nos termos do art. 7 da Instrução Normativa SEGES/ME nº 77, de 2022.</t>
  </si>
  <si>
    <t>PERÍODO DE PROPOSTAS: de 08/08/24 até 12/08/24 às 08:00hs</t>
  </si>
  <si>
    <t>PERÍODO DE LANCES: 12/08/24 as 08:00 hs até 12/08/24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</si>
</sst>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1738/2024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zoomScale="115" zoomScaleNormal="115" zoomScaleSheetLayoutView="100" workbookViewId="0">
      <selection activeCell="L7" sqref="L7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036/2024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08/08/24 até 12/08/24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12/08/24 as 08:00 hs até 12/08/24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PROJETO ELETRICO MECANICO E CALCULO DE CARGA - SMECELT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1738/2024 de 09/05/2024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12377.44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40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2.6">
      <c r="A15" s="45">
        <v>1</v>
      </c>
      <c r="B15" s="60" t="s">
        <v>44</v>
      </c>
      <c r="C15" s="31" t="s">
        <v>47</v>
      </c>
      <c r="D15" s="45">
        <v>1</v>
      </c>
      <c r="E15" s="47">
        <v>3906.34</v>
      </c>
      <c r="F15" s="57"/>
      <c r="G15" s="32" t="str">
        <f t="shared" ref="G15" si="0">IF(F15="","",IF(ISTEXT(F15),"NC",F15*D15))</f>
        <v/>
      </c>
      <c r="H15" s="37"/>
      <c r="K15" s="7"/>
    </row>
    <row r="16" spans="1:11" s="8" customFormat="1" ht="32.6">
      <c r="A16" s="45">
        <v>1</v>
      </c>
      <c r="B16" s="60" t="s">
        <v>45</v>
      </c>
      <c r="C16" s="31" t="s">
        <v>47</v>
      </c>
      <c r="D16" s="45">
        <v>1</v>
      </c>
      <c r="E16" s="47">
        <v>4375</v>
      </c>
      <c r="F16" s="57"/>
      <c r="G16" s="32" t="str">
        <f t="shared" ref="G16:G17" si="1">IF(F16="","",IF(ISTEXT(F16),"NC",F16*D16))</f>
        <v/>
      </c>
      <c r="H16" s="37"/>
      <c r="K16" s="7"/>
    </row>
    <row r="17" spans="1:11" s="8" customFormat="1" ht="43.5">
      <c r="A17" s="45">
        <v>1</v>
      </c>
      <c r="B17" s="60" t="s">
        <v>46</v>
      </c>
      <c r="C17" s="31" t="s">
        <v>47</v>
      </c>
      <c r="D17" s="45">
        <v>2</v>
      </c>
      <c r="E17" s="47">
        <v>2048.0500000000002</v>
      </c>
      <c r="F17" s="57"/>
      <c r="G17" s="32" t="str">
        <f t="shared" si="1"/>
        <v/>
      </c>
      <c r="H17" s="37"/>
      <c r="K17" s="7"/>
    </row>
    <row r="18" spans="1:11" s="26" customFormat="1" ht="8.85">
      <c r="A18" s="33"/>
      <c r="E18" s="43"/>
      <c r="F18" s="64" t="s">
        <v>26</v>
      </c>
      <c r="G18" s="65"/>
      <c r="H18" s="38"/>
    </row>
    <row r="19" spans="1:11" ht="14.3" customHeight="1">
      <c r="F19" s="66">
        <f>SUM(G15:G17)</f>
        <v>0</v>
      </c>
      <c r="G19" s="67"/>
      <c r="H19" s="39"/>
    </row>
    <row r="20" spans="1:11" s="34" customFormat="1" ht="8.85">
      <c r="A20" s="61" t="str">
        <f>" - "&amp;Dados!B24</f>
        <v xml:space="preserve"> - A execução do objeto da presente licitação será realizada junto a Secretaria obedecendo, na íntegra, ao detalhamento do termo de referência (ANEXO II).</v>
      </c>
      <c r="B20" s="61"/>
      <c r="C20" s="61"/>
      <c r="D20" s="61"/>
      <c r="E20" s="61"/>
      <c r="F20" s="61"/>
      <c r="G20" s="61"/>
      <c r="H20" s="40"/>
    </row>
    <row r="21" spans="1:11" s="34" customFormat="1" ht="8.85">
      <c r="A21" s="61" t="str">
        <f>" - "&amp;Dados!B25</f>
        <v xml:space="preserve"> - A administração rejeitará, no todo ou em parte, o fornecimento executado em desacordo com os termos do Edital e seus anexos.</v>
      </c>
      <c r="B21" s="61"/>
      <c r="C21" s="61"/>
      <c r="D21" s="61"/>
      <c r="E21" s="61"/>
      <c r="F21" s="61"/>
      <c r="G21" s="61"/>
      <c r="H21" s="40"/>
    </row>
    <row r="22" spans="1:11" s="34" customFormat="1" ht="21.25" customHeight="1">
      <c r="A22" s="61" t="str">
        <f>" - "&amp;Dados!B26</f>
        <v xml:space="preserve"> - O pagamento do objeto de que trata a DISPENSA ELETRÔNICA 036/2024, será efetuado pela Tesouraria da PMS nos termos do art. 7 da Instrução Normativa SEGES/ME nº 77, de 2022.</v>
      </c>
      <c r="B22" s="61"/>
      <c r="C22" s="61"/>
      <c r="D22" s="61"/>
      <c r="E22" s="61"/>
      <c r="F22" s="61"/>
      <c r="G22" s="61"/>
      <c r="H22" s="40"/>
    </row>
    <row r="23" spans="1:11" s="26" customFormat="1" ht="8.85">
      <c r="A23" s="61" t="str">
        <f>" - "&amp;Dados!B27</f>
        <v xml:space="preserve"> - Proposta válida por 60 (sessenta) dias</v>
      </c>
      <c r="B23" s="61"/>
      <c r="C23" s="61"/>
      <c r="D23" s="61"/>
      <c r="E23" s="61"/>
      <c r="F23" s="61"/>
      <c r="G23" s="61"/>
      <c r="H23" s="38"/>
    </row>
    <row r="24" spans="1:11">
      <c r="H24" s="41"/>
    </row>
    <row r="25" spans="1:11">
      <c r="H25" s="41"/>
    </row>
    <row r="26" spans="1:11">
      <c r="H26" s="41"/>
    </row>
    <row r="27" spans="1:11">
      <c r="H27" s="41"/>
    </row>
    <row r="28" spans="1:11">
      <c r="H28" s="41"/>
    </row>
    <row r="29" spans="1:11">
      <c r="H29" s="41"/>
    </row>
    <row r="30" spans="1:11" ht="12.75" customHeight="1">
      <c r="B30" s="1"/>
      <c r="G30" s="1"/>
    </row>
    <row r="31" spans="1:11">
      <c r="B31" s="1"/>
      <c r="G31" s="1"/>
    </row>
    <row r="32" spans="1:11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</mergeCells>
  <phoneticPr fontId="0" type="noConversion"/>
  <conditionalFormatting sqref="A15:A17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:D17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49</v>
      </c>
      <c r="E1" s="4"/>
      <c r="F1" s="4"/>
      <c r="G1" s="4"/>
    </row>
    <row r="2" spans="1:7">
      <c r="A2" s="15" t="s">
        <v>9</v>
      </c>
      <c r="B2" s="54" t="s">
        <v>42</v>
      </c>
      <c r="E2" s="4"/>
      <c r="F2" s="4"/>
      <c r="G2" s="4"/>
    </row>
    <row r="3" spans="1:7">
      <c r="A3" s="15" t="s">
        <v>10</v>
      </c>
      <c r="B3" s="54" t="s">
        <v>43</v>
      </c>
      <c r="C3" s="5"/>
      <c r="E3" s="50"/>
      <c r="F3" s="4"/>
      <c r="G3" s="4"/>
    </row>
    <row r="4" spans="1:7">
      <c r="A4" s="15" t="s">
        <v>11</v>
      </c>
      <c r="B4" s="54" t="s">
        <v>51</v>
      </c>
      <c r="C4" s="5"/>
      <c r="E4" s="50"/>
      <c r="F4" s="4"/>
      <c r="G4" s="4"/>
    </row>
    <row r="5" spans="1:7">
      <c r="A5" s="15"/>
      <c r="B5" s="54" t="s">
        <v>52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12377.44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50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41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2024-08-07T13:22:39Z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